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V\1101452107 Missatgeria 2026\Annexos\Annexos a complimentar\"/>
    </mc:Choice>
  </mc:AlternateContent>
  <bookViews>
    <workbookView xWindow="0" yWindow="0" windowWidth="28800" windowHeight="11700"/>
  </bookViews>
  <sheets>
    <sheet name="17.1" sheetId="5" r:id="rId1"/>
  </sheets>
  <definedNames>
    <definedName name="Print_Area" localSheetId="0">'17.1'!$A$20:$G$46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5" l="1"/>
  <c r="D33" i="5"/>
  <c r="D31" i="5"/>
  <c r="D30" i="5"/>
  <c r="D29" i="5"/>
  <c r="D28" i="5"/>
  <c r="D24" i="5"/>
  <c r="D23" i="5"/>
  <c r="F33" i="5" l="1"/>
  <c r="F31" i="5"/>
  <c r="F30" i="5"/>
  <c r="F29" i="5"/>
  <c r="F28" i="5"/>
  <c r="F24" i="5"/>
  <c r="F23" i="5"/>
  <c r="F21" i="5"/>
  <c r="G28" i="5" l="1"/>
  <c r="G33" i="5"/>
  <c r="G31" i="5" l="1"/>
  <c r="G30" i="5"/>
  <c r="G29" i="5"/>
  <c r="G24" i="5"/>
  <c r="G23" i="5"/>
  <c r="G21" i="5"/>
  <c r="G36" i="5" l="1"/>
  <c r="G25" i="5"/>
  <c r="G40" i="5" l="1"/>
  <c r="G41" i="5" s="1"/>
  <c r="G42" i="5" s="1"/>
</calcChain>
</file>

<file path=xl/sharedStrings.xml><?xml version="1.0" encoding="utf-8"?>
<sst xmlns="http://schemas.openxmlformats.org/spreadsheetml/2006/main" count="48" uniqueCount="41">
  <si>
    <t xml:space="preserve">Rutes fixes diàries i periòdiques: </t>
  </si>
  <si>
    <t>R 1.- Ruta fixa diària</t>
  </si>
  <si>
    <t>De dilluns a divendres de 08:30 a 13:30</t>
  </si>
  <si>
    <t>Viatges anuals</t>
  </si>
  <si>
    <t>R 3.- Tots els dissabtes, diumenges i festius a les 11:00 hores</t>
  </si>
  <si>
    <t>Serveis a demanda</t>
  </si>
  <si>
    <t>IVA (21%)</t>
  </si>
  <si>
    <t>-</t>
  </si>
  <si>
    <t>Preu total</t>
  </si>
  <si>
    <t>Preu unitari</t>
  </si>
  <si>
    <t>Preu mes màxim</t>
  </si>
  <si>
    <t>Preu unitari màxim</t>
  </si>
  <si>
    <t xml:space="preserve">Empresa:  </t>
  </si>
  <si>
    <t xml:space="preserve">Data: </t>
  </si>
  <si>
    <t>Grup 1</t>
  </si>
  <si>
    <t>Grup  2</t>
  </si>
  <si>
    <t>Núm. Expedient:</t>
  </si>
  <si>
    <t xml:space="preserve">Nom persona apoderada:                                                                  </t>
  </si>
  <si>
    <t xml:space="preserve">Signatura persona apoderada:                                                                  </t>
  </si>
  <si>
    <t>Mesos</t>
  </si>
  <si>
    <t>Segell empresa:</t>
  </si>
  <si>
    <t>Oferta</t>
  </si>
  <si>
    <t>R 2.- De dilluns a divendres a les 15:30 hores</t>
  </si>
  <si>
    <t>Total rutes fixes + serveis a demanda - 12 mesos amb IVA</t>
  </si>
  <si>
    <t>Total rutes fixes + serveis a demanda - 12 mesos sense IVA</t>
  </si>
  <si>
    <t>SD 1.-  HV / HUB o viceversa. Furgoneta 400 Kg i &lt; 40 Kg</t>
  </si>
  <si>
    <t>SD 2.- HV / HUB o viceversa. Furgoneta 400 Kg i &lt; 40 Kg. Servei URGENT</t>
  </si>
  <si>
    <t>SD 3.- Adreces a &lt; 25 Km de l'HV. Furgoneta fins a 400 Kg &lt; 40 Kg</t>
  </si>
  <si>
    <t>SD 4.- Adreces a &lt; 25 Km de l'HV. Furgoneta fins a 400 Kg &lt; 40 Kg. Servei URGENT</t>
  </si>
  <si>
    <t>SD BI.- HV / HUB o viceversa. Furgoneta 400 Kg i &lt; 40 Kg. Servei ESPECIAL</t>
  </si>
  <si>
    <t>Descompte ofertat:</t>
  </si>
  <si>
    <t>Oferta Preu mes</t>
  </si>
  <si>
    <t>Oferta preu unitari</t>
  </si>
  <si>
    <t>SD 5.- Import anual Tarifa altres serveis (aquesta quantita no es pot modificar)</t>
  </si>
  <si>
    <t>OFERTA ECONÒMICA DETALLADA ANUAL</t>
  </si>
  <si>
    <t>Viatges</t>
  </si>
  <si>
    <t>1 any</t>
  </si>
  <si>
    <t>CSE/AH08/1101452107/26/PO</t>
  </si>
  <si>
    <t>19 mesos</t>
  </si>
  <si>
    <t>Annex 17.1. OFERTA ECONÒMICA</t>
  </si>
  <si>
    <t>17.2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</si>
</sst>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122">
    <xf numFmtId="0" fontId="0" fillId="0" borderId="0" xfId="0"/>
    <xf numFmtId="4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4" fillId="0" borderId="0" xfId="1" applyNumberFormat="1" applyFont="1" applyBorder="1" applyAlignment="1">
      <alignment vertical="center"/>
    </xf>
    <xf numFmtId="4" fontId="6" fillId="0" borderId="0" xfId="1" applyNumberFormat="1" applyFont="1" applyBorder="1" applyAlignment="1">
      <alignment vertical="center" wrapText="1"/>
    </xf>
    <xf numFmtId="4" fontId="4" fillId="0" borderId="1" xfId="1" applyNumberFormat="1" applyFont="1" applyBorder="1" applyAlignment="1">
      <alignment vertical="center" wrapText="1"/>
    </xf>
    <xf numFmtId="4" fontId="4" fillId="2" borderId="1" xfId="1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4" fontId="4" fillId="0" borderId="8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6" fillId="0" borderId="1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4" fillId="0" borderId="0" xfId="1" applyFont="1" applyBorder="1" applyAlignment="1">
      <alignment horizontal="left" vertical="center"/>
    </xf>
    <xf numFmtId="4" fontId="0" fillId="0" borderId="0" xfId="0" applyNumberFormat="1" applyFill="1" applyAlignment="1">
      <alignment vertical="center"/>
    </xf>
    <xf numFmtId="3" fontId="6" fillId="0" borderId="0" xfId="1" applyNumberFormat="1" applyFont="1" applyBorder="1" applyAlignment="1">
      <alignment vertical="center"/>
    </xf>
    <xf numFmtId="4" fontId="6" fillId="0" borderId="0" xfId="1" applyNumberFormat="1" applyFont="1" applyBorder="1" applyAlignment="1">
      <alignment vertical="center"/>
    </xf>
    <xf numFmtId="0" fontId="7" fillId="0" borderId="0" xfId="0" applyFont="1"/>
    <xf numFmtId="4" fontId="10" fillId="0" borderId="0" xfId="0" applyNumberFormat="1" applyFont="1" applyAlignment="1">
      <alignment vertical="center" wrapText="1"/>
    </xf>
    <xf numFmtId="4" fontId="4" fillId="2" borderId="1" xfId="1" quotePrefix="1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4" fontId="6" fillId="0" borderId="0" xfId="1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0" xfId="1" applyFont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0" fontId="0" fillId="0" borderId="0" xfId="0" applyFill="1"/>
    <xf numFmtId="0" fontId="8" fillId="0" borderId="0" xfId="1" applyFont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8" fillId="0" borderId="12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8" fillId="0" borderId="13" xfId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4" fillId="0" borderId="13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4" fontId="4" fillId="0" borderId="1" xfId="1" applyNumberFormat="1" applyFont="1" applyFill="1" applyBorder="1" applyAlignment="1">
      <alignment vertical="center"/>
    </xf>
    <xf numFmtId="4" fontId="0" fillId="0" borderId="1" xfId="0" applyNumberFormat="1" applyFill="1" applyBorder="1" applyAlignment="1">
      <alignment vertical="center" wrapText="1"/>
    </xf>
    <xf numFmtId="4" fontId="4" fillId="0" borderId="1" xfId="1" applyNumberFormat="1" applyFont="1" applyFill="1" applyBorder="1" applyAlignment="1">
      <alignment vertical="center" wrapText="1"/>
    </xf>
    <xf numFmtId="10" fontId="0" fillId="3" borderId="14" xfId="3" applyNumberFormat="1" applyFont="1" applyFill="1" applyBorder="1"/>
    <xf numFmtId="0" fontId="4" fillId="0" borderId="0" xfId="1" applyFont="1" applyFill="1" applyAlignment="1"/>
    <xf numFmtId="4" fontId="5" fillId="0" borderId="13" xfId="0" applyNumberFormat="1" applyFont="1" applyBorder="1" applyAlignment="1">
      <alignment horizontal="center" wrapText="1"/>
    </xf>
    <xf numFmtId="4" fontId="5" fillId="0" borderId="13" xfId="0" applyNumberFormat="1" applyFont="1" applyFill="1" applyBorder="1" applyAlignment="1">
      <alignment horizontal="center"/>
    </xf>
    <xf numFmtId="4" fontId="6" fillId="0" borderId="13" xfId="0" applyNumberFormat="1" applyFont="1" applyBorder="1" applyAlignment="1">
      <alignment horizontal="center" wrapText="1"/>
    </xf>
    <xf numFmtId="0" fontId="4" fillId="0" borderId="0" xfId="1" applyFont="1" applyAlignment="1"/>
    <xf numFmtId="0" fontId="11" fillId="0" borderId="0" xfId="1" applyFont="1" applyAlignment="1"/>
    <xf numFmtId="4" fontId="5" fillId="0" borderId="12" xfId="0" applyNumberFormat="1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4" fontId="15" fillId="0" borderId="12" xfId="0" applyNumberFormat="1" applyFont="1" applyBorder="1" applyAlignment="1">
      <alignment horizontal="center" wrapText="1"/>
    </xf>
    <xf numFmtId="3" fontId="6" fillId="0" borderId="1" xfId="1" applyNumberFormat="1" applyFont="1" applyBorder="1" applyAlignment="1">
      <alignment vertical="center"/>
    </xf>
    <xf numFmtId="4" fontId="15" fillId="0" borderId="13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vertical="center"/>
    </xf>
    <xf numFmtId="4" fontId="6" fillId="0" borderId="1" xfId="1" applyNumberFormat="1" applyFont="1" applyBorder="1" applyAlignment="1">
      <alignment vertical="center" wrapText="1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horizontal="center"/>
    </xf>
    <xf numFmtId="0" fontId="16" fillId="0" borderId="1" xfId="1" applyFont="1" applyFill="1" applyBorder="1" applyAlignment="1">
      <alignment vertical="center" wrapText="1"/>
    </xf>
    <xf numFmtId="0" fontId="16" fillId="0" borderId="0" xfId="1" applyFont="1" applyFill="1" applyAlignment="1"/>
    <xf numFmtId="0" fontId="16" fillId="0" borderId="1" xfId="0" applyFont="1" applyFill="1" applyBorder="1" applyAlignment="1">
      <alignment horizontal="right" vertical="center"/>
    </xf>
    <xf numFmtId="0" fontId="16" fillId="0" borderId="1" xfId="1" applyFont="1" applyFill="1" applyBorder="1" applyAlignment="1">
      <alignment horizontal="right" vertical="center"/>
    </xf>
    <xf numFmtId="0" fontId="16" fillId="0" borderId="0" xfId="1" applyFont="1" applyBorder="1" applyAlignment="1">
      <alignment horizontal="left" vertical="center"/>
    </xf>
    <xf numFmtId="0" fontId="16" fillId="0" borderId="0" xfId="1" applyFont="1" applyAlignment="1">
      <alignment vertical="center"/>
    </xf>
    <xf numFmtId="0" fontId="17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right"/>
    </xf>
    <xf numFmtId="0" fontId="16" fillId="0" borderId="0" xfId="1" applyFont="1" applyAlignment="1">
      <alignment vertical="center" wrapText="1"/>
    </xf>
    <xf numFmtId="3" fontId="4" fillId="2" borderId="1" xfId="1" quotePrefix="1" applyNumberFormat="1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/>
    </xf>
    <xf numFmtId="0" fontId="8" fillId="0" borderId="12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4" fillId="2" borderId="2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</cellXfs>
  <cellStyles count="6">
    <cellStyle name="Normal" xfId="0" builtinId="0"/>
    <cellStyle name="Normal 2" xfId="1"/>
    <cellStyle name="Normal 2 2 2" xfId="2"/>
    <cellStyle name="Normal 3" xfId="4"/>
    <cellStyle name="Porcentaje" xfId="3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285455</xdr:colOff>
      <xdr:row>3</xdr:row>
      <xdr:rowOff>295198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2361905" cy="6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S46"/>
  <sheetViews>
    <sheetView tabSelected="1" topLeftCell="A31" zoomScaleNormal="100" workbookViewId="0">
      <selection activeCell="B4" sqref="B4"/>
    </sheetView>
  </sheetViews>
  <sheetFormatPr baseColWidth="10" defaultColWidth="9.140625" defaultRowHeight="12.75" x14ac:dyDescent="0.25"/>
  <cols>
    <col min="1" max="1" width="31.140625" style="51" customWidth="1"/>
    <col min="2" max="2" width="41.5703125" style="51" customWidth="1"/>
    <col min="3" max="3" width="13.42578125" style="54" customWidth="1"/>
    <col min="4" max="4" width="12.7109375" style="51" bestFit="1" customWidth="1"/>
    <col min="5" max="5" width="18.28515625" style="51" customWidth="1"/>
    <col min="6" max="6" width="18.28515625" style="1" customWidth="1"/>
    <col min="7" max="7" width="18.28515625" style="51" customWidth="1"/>
    <col min="8" max="8" width="7.42578125" style="51" customWidth="1"/>
    <col min="9" max="10" width="9.140625" style="51" customWidth="1"/>
    <col min="11" max="11" width="9.140625" style="51"/>
    <col min="12" max="12" width="21.7109375" style="51" customWidth="1"/>
    <col min="13" max="14" width="9.140625" style="51"/>
    <col min="15" max="15" width="17" style="51" customWidth="1"/>
    <col min="16" max="16384" width="9.140625" style="51"/>
  </cols>
  <sheetData>
    <row r="4" spans="1:19" ht="47.25" customHeight="1" x14ac:dyDescent="0.25"/>
    <row r="6" spans="1:19" ht="21" x14ac:dyDescent="0.25">
      <c r="A6" s="35" t="s">
        <v>39</v>
      </c>
      <c r="B6" s="35"/>
      <c r="C6" s="35"/>
      <c r="D6" s="54"/>
      <c r="E6" s="54"/>
      <c r="F6" s="54"/>
      <c r="G6" s="54"/>
    </row>
    <row r="7" spans="1:19" ht="22.5" customHeight="1" x14ac:dyDescent="0.25">
      <c r="A7" s="34"/>
      <c r="B7" s="34"/>
      <c r="C7" s="34"/>
      <c r="D7" s="54"/>
      <c r="E7" s="54"/>
      <c r="F7" s="54"/>
      <c r="G7" s="54"/>
    </row>
    <row r="8" spans="1:19" ht="22.5" customHeight="1" x14ac:dyDescent="0.25">
      <c r="A8" s="69" t="s">
        <v>16</v>
      </c>
      <c r="B8" t="s">
        <v>37</v>
      </c>
      <c r="C8"/>
      <c r="D8"/>
      <c r="E8" s="69" t="s">
        <v>13</v>
      </c>
      <c r="F8" s="70"/>
      <c r="G8" s="70"/>
      <c r="J8"/>
      <c r="K8"/>
      <c r="L8"/>
      <c r="M8"/>
      <c r="N8"/>
      <c r="O8"/>
      <c r="P8"/>
      <c r="Q8"/>
      <c r="R8"/>
      <c r="S8"/>
    </row>
    <row r="9" spans="1:19" ht="22.5" customHeight="1" x14ac:dyDescent="0.25">
      <c r="A9" s="72" t="s">
        <v>12</v>
      </c>
      <c r="B9" s="114"/>
      <c r="C9" s="114"/>
      <c r="D9" s="114"/>
      <c r="E9" s="72"/>
      <c r="F9" s="73"/>
      <c r="G9" s="74"/>
      <c r="J9"/>
      <c r="K9"/>
      <c r="L9"/>
      <c r="M9"/>
      <c r="N9"/>
      <c r="O9"/>
      <c r="P9"/>
      <c r="Q9"/>
      <c r="R9"/>
      <c r="S9"/>
    </row>
    <row r="10" spans="1:19" ht="22.5" customHeight="1" x14ac:dyDescent="0.25">
      <c r="A10" s="69" t="s">
        <v>17</v>
      </c>
      <c r="B10" s="115"/>
      <c r="C10" s="115"/>
      <c r="D10" s="115"/>
      <c r="E10" s="69"/>
      <c r="F10" s="71"/>
      <c r="G10" s="70"/>
      <c r="J10"/>
      <c r="K10"/>
      <c r="L10"/>
      <c r="M10"/>
      <c r="N10"/>
      <c r="O10"/>
      <c r="P10"/>
      <c r="Q10"/>
      <c r="R10"/>
      <c r="S10"/>
    </row>
    <row r="11" spans="1:19" ht="22.5" customHeight="1" x14ac:dyDescent="0.25">
      <c r="A11" s="75"/>
      <c r="B11" s="76"/>
      <c r="C11" s="76"/>
      <c r="D11" s="76"/>
      <c r="E11" s="75"/>
      <c r="F11" s="59"/>
      <c r="G11" s="39"/>
      <c r="J11"/>
      <c r="K11"/>
      <c r="L11"/>
      <c r="M11"/>
      <c r="N11"/>
      <c r="O11"/>
      <c r="P11"/>
      <c r="Q11"/>
      <c r="R11"/>
      <c r="S11"/>
    </row>
    <row r="12" spans="1:19" ht="22.5" customHeight="1" thickBot="1" x14ac:dyDescent="0.3">
      <c r="A12" s="66" t="s">
        <v>18</v>
      </c>
      <c r="B12" s="116"/>
      <c r="C12" s="116"/>
      <c r="D12" s="116"/>
      <c r="E12" s="66" t="s">
        <v>20</v>
      </c>
      <c r="F12" s="54"/>
      <c r="G12" s="54"/>
      <c r="J12"/>
      <c r="K12"/>
      <c r="L12"/>
      <c r="M12"/>
      <c r="N12"/>
      <c r="O12"/>
      <c r="P12"/>
      <c r="Q12"/>
      <c r="R12"/>
      <c r="S12"/>
    </row>
    <row r="13" spans="1:19" ht="22.5" customHeight="1" x14ac:dyDescent="0.25">
      <c r="A13" s="37"/>
      <c r="B13" s="67"/>
      <c r="C13" s="67"/>
      <c r="D13" s="41"/>
      <c r="E13" s="55"/>
      <c r="F13" s="56"/>
      <c r="G13" s="57"/>
      <c r="J13"/>
      <c r="K13"/>
      <c r="L13"/>
      <c r="M13"/>
      <c r="N13"/>
      <c r="O13"/>
      <c r="P13"/>
      <c r="Q13"/>
      <c r="R13"/>
      <c r="S13"/>
    </row>
    <row r="14" spans="1:19" ht="22.5" customHeight="1" x14ac:dyDescent="0.25">
      <c r="A14" s="38"/>
      <c r="B14" s="39" t="s">
        <v>40</v>
      </c>
      <c r="C14" s="39"/>
      <c r="D14" s="42"/>
      <c r="E14" s="58"/>
      <c r="F14" s="59"/>
      <c r="G14" s="60"/>
      <c r="J14"/>
      <c r="K14"/>
      <c r="L14"/>
      <c r="M14"/>
      <c r="N14"/>
      <c r="O14"/>
      <c r="P14"/>
      <c r="Q14"/>
      <c r="R14"/>
      <c r="S14"/>
    </row>
    <row r="15" spans="1:19" ht="22.5" customHeight="1" thickBot="1" x14ac:dyDescent="0.3">
      <c r="A15" s="40"/>
      <c r="B15" s="68"/>
      <c r="C15" s="68"/>
      <c r="D15" s="43"/>
      <c r="E15" s="61"/>
      <c r="F15" s="62"/>
      <c r="G15" s="63"/>
      <c r="J15"/>
      <c r="K15"/>
      <c r="L15"/>
      <c r="M15"/>
      <c r="N15"/>
      <c r="O15"/>
      <c r="P15"/>
      <c r="Q15"/>
      <c r="R15"/>
      <c r="S15"/>
    </row>
    <row r="16" spans="1:19" s="54" customFormat="1" ht="17.25" customHeight="1" thickBot="1" x14ac:dyDescent="0.3">
      <c r="A16" s="39"/>
      <c r="B16" s="39"/>
      <c r="C16" s="39"/>
      <c r="D16" s="39"/>
      <c r="E16" s="59"/>
      <c r="F16" s="59"/>
      <c r="G16" s="59"/>
      <c r="J16"/>
      <c r="K16"/>
      <c r="L16"/>
      <c r="M16"/>
      <c r="N16"/>
      <c r="O16"/>
      <c r="P16"/>
      <c r="Q16"/>
      <c r="R16"/>
      <c r="S16"/>
    </row>
    <row r="17" spans="1:19" ht="15.75" thickBot="1" x14ac:dyDescent="0.3">
      <c r="A17" s="77"/>
      <c r="D17" s="53"/>
      <c r="E17" s="53" t="s">
        <v>30</v>
      </c>
      <c r="F17" s="81"/>
      <c r="J17"/>
      <c r="K17"/>
      <c r="L17"/>
      <c r="M17"/>
      <c r="N17"/>
      <c r="O17"/>
      <c r="P17"/>
      <c r="Q17"/>
      <c r="R17"/>
      <c r="S17"/>
    </row>
    <row r="18" spans="1:19" ht="15" x14ac:dyDescent="0.25">
      <c r="J18"/>
      <c r="K18"/>
      <c r="L18"/>
      <c r="M18"/>
      <c r="N18"/>
      <c r="O18"/>
      <c r="P18"/>
      <c r="Q18"/>
      <c r="R18"/>
      <c r="S18"/>
    </row>
    <row r="19" spans="1:19" ht="18.75" x14ac:dyDescent="0.25">
      <c r="A19" s="36" t="s">
        <v>34</v>
      </c>
      <c r="C19" s="101" t="s">
        <v>36</v>
      </c>
      <c r="D19" s="94" t="s">
        <v>38</v>
      </c>
      <c r="F19" s="49" t="s">
        <v>21</v>
      </c>
      <c r="J19"/>
      <c r="K19"/>
      <c r="L19"/>
      <c r="M19"/>
      <c r="N19"/>
      <c r="O19"/>
      <c r="P19"/>
      <c r="Q19"/>
      <c r="R19"/>
      <c r="S19"/>
    </row>
    <row r="20" spans="1:19" s="91" customFormat="1" ht="25.5" customHeight="1" x14ac:dyDescent="0.25">
      <c r="A20" s="87" t="s">
        <v>14</v>
      </c>
      <c r="B20" s="87" t="s">
        <v>0</v>
      </c>
      <c r="C20" s="102" t="s">
        <v>19</v>
      </c>
      <c r="D20" s="95" t="s">
        <v>19</v>
      </c>
      <c r="E20" s="88" t="s">
        <v>10</v>
      </c>
      <c r="F20" s="89" t="s">
        <v>31</v>
      </c>
      <c r="G20" s="90" t="s">
        <v>8</v>
      </c>
      <c r="J20"/>
      <c r="K20"/>
      <c r="L20"/>
      <c r="M20"/>
      <c r="N20"/>
      <c r="O20"/>
      <c r="P20"/>
      <c r="Q20"/>
      <c r="R20"/>
      <c r="S20"/>
    </row>
    <row r="21" spans="1:19" ht="15" x14ac:dyDescent="0.25">
      <c r="A21" s="45" t="s">
        <v>1</v>
      </c>
      <c r="B21" s="46" t="s">
        <v>2</v>
      </c>
      <c r="C21" s="103">
        <v>12</v>
      </c>
      <c r="D21" s="96">
        <v>19</v>
      </c>
      <c r="E21" s="44">
        <v>3085</v>
      </c>
      <c r="F21" s="64">
        <f>+E21*(1-$F$17)</f>
        <v>3085</v>
      </c>
      <c r="G21" s="7">
        <f>+F21*D21</f>
        <v>58615</v>
      </c>
      <c r="J21"/>
      <c r="K21"/>
      <c r="L21"/>
      <c r="M21"/>
      <c r="N21"/>
      <c r="O21"/>
      <c r="P21"/>
      <c r="Q21"/>
      <c r="R21"/>
      <c r="S21"/>
    </row>
    <row r="22" spans="1:19" s="86" customFormat="1" ht="21.75" customHeight="1" x14ac:dyDescent="0.25">
      <c r="A22" s="82"/>
      <c r="B22" s="82"/>
      <c r="C22" s="104" t="s">
        <v>3</v>
      </c>
      <c r="D22" s="97" t="s">
        <v>3</v>
      </c>
      <c r="E22" s="83" t="s">
        <v>11</v>
      </c>
      <c r="F22" s="84" t="s">
        <v>32</v>
      </c>
      <c r="G22" s="85" t="s">
        <v>8</v>
      </c>
      <c r="J22"/>
      <c r="K22"/>
      <c r="L22"/>
      <c r="M22"/>
      <c r="N22"/>
      <c r="O22"/>
      <c r="P22"/>
      <c r="Q22"/>
      <c r="R22"/>
      <c r="S22"/>
    </row>
    <row r="23" spans="1:19" ht="15" x14ac:dyDescent="0.25">
      <c r="A23" s="121" t="s">
        <v>22</v>
      </c>
      <c r="B23" s="121"/>
      <c r="C23" s="105">
        <v>247</v>
      </c>
      <c r="D23" s="99">
        <f>+C23/12*19</f>
        <v>391.08333333333331</v>
      </c>
      <c r="E23" s="44">
        <v>56.6</v>
      </c>
      <c r="F23" s="78">
        <f t="shared" ref="F23:F24" si="0">+E23*(1-$F$17)</f>
        <v>56.6</v>
      </c>
      <c r="G23" s="7">
        <f>+F23*D23</f>
        <v>22135.316666666666</v>
      </c>
      <c r="J23"/>
      <c r="K23"/>
      <c r="L23"/>
      <c r="M23"/>
      <c r="N23"/>
      <c r="O23"/>
      <c r="P23"/>
      <c r="Q23"/>
      <c r="R23"/>
      <c r="S23"/>
    </row>
    <row r="24" spans="1:19" s="4" customFormat="1" ht="15" x14ac:dyDescent="0.25">
      <c r="A24" s="47" t="s">
        <v>4</v>
      </c>
      <c r="B24" s="47"/>
      <c r="C24" s="106">
        <v>118</v>
      </c>
      <c r="D24" s="99">
        <f>+C24/12*19</f>
        <v>186.83333333333334</v>
      </c>
      <c r="E24" s="44">
        <v>108</v>
      </c>
      <c r="F24" s="78">
        <f t="shared" si="0"/>
        <v>108</v>
      </c>
      <c r="G24" s="7">
        <f>+F24*D24</f>
        <v>20178</v>
      </c>
      <c r="J24"/>
      <c r="K24"/>
      <c r="L24"/>
      <c r="M24"/>
      <c r="N24"/>
      <c r="O24"/>
      <c r="P24"/>
      <c r="Q24"/>
      <c r="R24"/>
      <c r="S24"/>
    </row>
    <row r="25" spans="1:19" ht="15" x14ac:dyDescent="0.25">
      <c r="A25" s="27"/>
      <c r="B25" s="27"/>
      <c r="C25" s="107"/>
      <c r="D25" s="29"/>
      <c r="E25" s="5"/>
      <c r="F25" s="28"/>
      <c r="G25" s="6">
        <f>+G24+G23+G21</f>
        <v>100928.31666666667</v>
      </c>
      <c r="J25"/>
      <c r="K25"/>
      <c r="L25"/>
      <c r="M25"/>
      <c r="N25"/>
      <c r="O25"/>
      <c r="P25"/>
      <c r="Q25"/>
      <c r="R25"/>
      <c r="S25"/>
    </row>
    <row r="26" spans="1:19" ht="15" x14ac:dyDescent="0.25">
      <c r="A26" s="27"/>
      <c r="B26" s="27"/>
      <c r="C26" s="107"/>
      <c r="D26" s="29"/>
      <c r="E26" s="5"/>
      <c r="F26" s="28"/>
      <c r="G26" s="6"/>
      <c r="J26"/>
      <c r="K26"/>
      <c r="L26"/>
      <c r="M26"/>
      <c r="N26"/>
      <c r="O26"/>
      <c r="P26"/>
      <c r="Q26"/>
      <c r="R26"/>
      <c r="S26"/>
    </row>
    <row r="27" spans="1:19" s="2" customFormat="1" ht="15.75" x14ac:dyDescent="0.25">
      <c r="A27" s="34" t="s">
        <v>15</v>
      </c>
      <c r="B27" s="34" t="s">
        <v>5</v>
      </c>
      <c r="C27" s="108" t="s">
        <v>3</v>
      </c>
      <c r="D27" s="98" t="s">
        <v>35</v>
      </c>
      <c r="E27" s="50" t="s">
        <v>11</v>
      </c>
      <c r="F27" s="92" t="s">
        <v>9</v>
      </c>
      <c r="G27" s="93" t="s">
        <v>8</v>
      </c>
      <c r="J27"/>
      <c r="K27"/>
      <c r="L27"/>
      <c r="M27"/>
      <c r="N27"/>
      <c r="O27"/>
      <c r="P27"/>
      <c r="Q27"/>
      <c r="R27"/>
      <c r="S27"/>
    </row>
    <row r="28" spans="1:19" s="2" customFormat="1" ht="19.149999999999999" customHeight="1" x14ac:dyDescent="0.25">
      <c r="A28" s="119" t="s">
        <v>25</v>
      </c>
      <c r="B28" s="120"/>
      <c r="C28" s="109">
        <v>10</v>
      </c>
      <c r="D28" s="100">
        <f>+C28/12*19</f>
        <v>15.833333333333334</v>
      </c>
      <c r="E28" s="44">
        <v>35.5</v>
      </c>
      <c r="F28" s="79">
        <f t="shared" ref="F28:F31" si="1">+E28*(1-$F$17)</f>
        <v>35.5</v>
      </c>
      <c r="G28" s="7">
        <f>+F28*D28</f>
        <v>562.08333333333337</v>
      </c>
      <c r="J28"/>
      <c r="K28"/>
      <c r="L28"/>
      <c r="M28"/>
      <c r="N28"/>
      <c r="O28"/>
      <c r="P28"/>
      <c r="Q28"/>
      <c r="R28"/>
      <c r="S28"/>
    </row>
    <row r="29" spans="1:19" s="2" customFormat="1" ht="19.149999999999999" customHeight="1" x14ac:dyDescent="0.25">
      <c r="A29" s="119" t="s">
        <v>26</v>
      </c>
      <c r="B29" s="120"/>
      <c r="C29" s="109">
        <v>180</v>
      </c>
      <c r="D29" s="100">
        <f>+C29/12*19</f>
        <v>285</v>
      </c>
      <c r="E29" s="44">
        <v>44.35</v>
      </c>
      <c r="F29" s="80">
        <f t="shared" si="1"/>
        <v>44.35</v>
      </c>
      <c r="G29" s="7">
        <f>+F29*D29</f>
        <v>12639.75</v>
      </c>
      <c r="J29"/>
      <c r="K29"/>
      <c r="L29"/>
      <c r="M29"/>
      <c r="N29"/>
      <c r="O29"/>
      <c r="P29"/>
      <c r="Q29"/>
      <c r="R29"/>
      <c r="S29"/>
    </row>
    <row r="30" spans="1:19" s="2" customFormat="1" ht="19.149999999999999" customHeight="1" x14ac:dyDescent="0.25">
      <c r="A30" s="119" t="s">
        <v>27</v>
      </c>
      <c r="B30" s="120"/>
      <c r="C30" s="109">
        <v>60</v>
      </c>
      <c r="D30" s="100">
        <f>+C30/12*19</f>
        <v>95</v>
      </c>
      <c r="E30" s="44">
        <v>49</v>
      </c>
      <c r="F30" s="80">
        <f t="shared" si="1"/>
        <v>49</v>
      </c>
      <c r="G30" s="7">
        <f>+F30*D30</f>
        <v>4655</v>
      </c>
      <c r="J30"/>
      <c r="K30"/>
      <c r="L30"/>
      <c r="M30"/>
      <c r="N30"/>
      <c r="O30"/>
      <c r="P30"/>
      <c r="Q30"/>
      <c r="R30"/>
      <c r="S30"/>
    </row>
    <row r="31" spans="1:19" s="2" customFormat="1" ht="19.149999999999999" customHeight="1" x14ac:dyDescent="0.25">
      <c r="A31" s="119" t="s">
        <v>28</v>
      </c>
      <c r="B31" s="120"/>
      <c r="C31" s="109">
        <v>32</v>
      </c>
      <c r="D31" s="100">
        <f>+C31/12*19</f>
        <v>50.666666666666664</v>
      </c>
      <c r="E31" s="44">
        <v>58.8</v>
      </c>
      <c r="F31" s="80">
        <f t="shared" si="1"/>
        <v>58.8</v>
      </c>
      <c r="G31" s="7">
        <f>+F31*D31</f>
        <v>2979.2</v>
      </c>
      <c r="J31"/>
      <c r="K31"/>
      <c r="L31"/>
      <c r="M31"/>
      <c r="N31"/>
      <c r="O31"/>
      <c r="P31"/>
      <c r="Q31"/>
      <c r="R31"/>
      <c r="S31"/>
    </row>
    <row r="32" spans="1:19" customFormat="1" ht="19.149999999999999" customHeight="1" x14ac:dyDescent="0.25">
      <c r="C32" s="110"/>
      <c r="D32" s="48"/>
      <c r="F32" s="65"/>
    </row>
    <row r="33" spans="1:19" s="2" customFormat="1" ht="19.149999999999999" customHeight="1" x14ac:dyDescent="0.25">
      <c r="A33" s="119" t="s">
        <v>29</v>
      </c>
      <c r="B33" s="120"/>
      <c r="C33" s="109">
        <v>220</v>
      </c>
      <c r="D33" s="100">
        <f>+C33/12*19</f>
        <v>348.33333333333331</v>
      </c>
      <c r="E33" s="44">
        <v>53.25</v>
      </c>
      <c r="F33" s="80">
        <f>+E33*(1-$F$17)</f>
        <v>53.25</v>
      </c>
      <c r="G33" s="7">
        <f>+F33*D33</f>
        <v>18548.75</v>
      </c>
      <c r="J33"/>
      <c r="K33"/>
      <c r="L33"/>
      <c r="M33"/>
      <c r="N33"/>
      <c r="O33"/>
      <c r="P33"/>
      <c r="Q33"/>
      <c r="R33"/>
      <c r="S33"/>
    </row>
    <row r="34" spans="1:19" s="2" customFormat="1" ht="19.149999999999999" customHeight="1" x14ac:dyDescent="0.25">
      <c r="C34" s="111"/>
      <c r="J34"/>
      <c r="K34"/>
      <c r="L34"/>
      <c r="M34"/>
      <c r="N34"/>
      <c r="O34"/>
      <c r="P34"/>
      <c r="Q34"/>
      <c r="R34"/>
      <c r="S34"/>
    </row>
    <row r="35" spans="1:19" s="2" customFormat="1" ht="19.149999999999999" customHeight="1" x14ac:dyDescent="0.25">
      <c r="A35" s="117" t="s">
        <v>33</v>
      </c>
      <c r="B35" s="118"/>
      <c r="C35" s="113">
        <v>12</v>
      </c>
      <c r="D35" s="112">
        <v>19</v>
      </c>
      <c r="E35" s="33"/>
      <c r="F35" s="33" t="s">
        <v>7</v>
      </c>
      <c r="G35" s="8">
        <f>83.3333333333333*19</f>
        <v>1583.3333333333328</v>
      </c>
      <c r="I35"/>
      <c r="J35"/>
      <c r="K35"/>
      <c r="L35"/>
      <c r="M35"/>
      <c r="N35"/>
      <c r="O35"/>
      <c r="P35"/>
      <c r="Q35"/>
      <c r="R35"/>
      <c r="S35"/>
    </row>
    <row r="36" spans="1:19" ht="18" customHeight="1" x14ac:dyDescent="0.25">
      <c r="A36"/>
      <c r="B36"/>
      <c r="C36"/>
      <c r="D36" s="29"/>
      <c r="E36" s="29"/>
      <c r="F36" s="30"/>
      <c r="G36" s="6">
        <f>SUM(G28:G35)</f>
        <v>40968.116666666676</v>
      </c>
      <c r="J36"/>
      <c r="K36"/>
      <c r="L36"/>
      <c r="M36"/>
      <c r="N36"/>
      <c r="O36"/>
      <c r="P36"/>
      <c r="Q36"/>
      <c r="R36"/>
      <c r="S36"/>
    </row>
    <row r="37" spans="1:19" ht="15" x14ac:dyDescent="0.25">
      <c r="D37" s="52"/>
      <c r="E37" s="9"/>
      <c r="F37" s="10"/>
      <c r="G37" s="11"/>
      <c r="J37"/>
      <c r="K37"/>
      <c r="L37"/>
      <c r="M37"/>
      <c r="N37"/>
      <c r="O37"/>
      <c r="P37"/>
      <c r="Q37"/>
      <c r="R37"/>
      <c r="S37"/>
    </row>
    <row r="38" spans="1:19" ht="13.9" customHeight="1" x14ac:dyDescent="0.25">
      <c r="A38" s="12"/>
      <c r="B38" s="13"/>
      <c r="C38" s="13"/>
      <c r="D38" s="13"/>
      <c r="E38" s="13"/>
      <c r="F38"/>
      <c r="G38" s="31"/>
      <c r="J38"/>
      <c r="K38"/>
      <c r="L38"/>
      <c r="M38"/>
      <c r="N38"/>
      <c r="O38"/>
      <c r="P38"/>
      <c r="Q38"/>
      <c r="R38"/>
      <c r="S38"/>
    </row>
    <row r="39" spans="1:19" ht="13.9" customHeight="1" thickBot="1" x14ac:dyDescent="0.3">
      <c r="A39" s="13"/>
      <c r="B39" s="13"/>
      <c r="C39" s="13"/>
      <c r="D39" s="13"/>
      <c r="E39" s="13"/>
      <c r="F39" s="15"/>
      <c r="G39" s="32"/>
      <c r="J39"/>
      <c r="K39"/>
      <c r="L39"/>
      <c r="M39"/>
      <c r="N39"/>
      <c r="O39"/>
      <c r="P39"/>
      <c r="Q39"/>
      <c r="R39"/>
      <c r="S39"/>
    </row>
    <row r="40" spans="1:19" ht="13.9" customHeight="1" x14ac:dyDescent="0.25">
      <c r="A40" s="16" t="s">
        <v>24</v>
      </c>
      <c r="B40" s="17"/>
      <c r="C40" s="17"/>
      <c r="D40" s="17"/>
      <c r="E40" s="17"/>
      <c r="F40" s="18"/>
      <c r="G40" s="19">
        <f>+G36+G25</f>
        <v>141896.43333333335</v>
      </c>
      <c r="J40"/>
      <c r="K40"/>
      <c r="L40"/>
      <c r="M40"/>
      <c r="N40"/>
      <c r="O40"/>
      <c r="P40"/>
      <c r="Q40"/>
      <c r="R40"/>
      <c r="S40"/>
    </row>
    <row r="41" spans="1:19" ht="13.9" customHeight="1" x14ac:dyDescent="0.25">
      <c r="A41" s="20"/>
      <c r="B41" s="13"/>
      <c r="C41" s="13"/>
      <c r="D41" s="13"/>
      <c r="E41" s="13" t="s">
        <v>6</v>
      </c>
      <c r="F41" s="14" t="s">
        <v>6</v>
      </c>
      <c r="G41" s="21">
        <f>G40*0.21</f>
        <v>29798.251000000004</v>
      </c>
      <c r="J41"/>
      <c r="K41"/>
      <c r="L41"/>
      <c r="M41"/>
      <c r="N41"/>
      <c r="O41"/>
      <c r="P41"/>
      <c r="Q41"/>
      <c r="R41"/>
      <c r="S41"/>
    </row>
    <row r="42" spans="1:19" ht="13.9" customHeight="1" thickBot="1" x14ac:dyDescent="0.3">
      <c r="A42" s="22" t="s">
        <v>23</v>
      </c>
      <c r="B42" s="23"/>
      <c r="C42" s="23"/>
      <c r="D42" s="23"/>
      <c r="E42" s="23"/>
      <c r="F42" s="24"/>
      <c r="G42" s="25">
        <f>G40+G41</f>
        <v>171694.68433333334</v>
      </c>
    </row>
    <row r="43" spans="1:19" ht="9" customHeight="1" x14ac:dyDescent="0.25">
      <c r="A43" s="13"/>
      <c r="B43" s="13"/>
      <c r="C43" s="13"/>
      <c r="D43" s="3"/>
      <c r="E43" s="3"/>
      <c r="F43" s="26"/>
      <c r="G43" s="13"/>
    </row>
    <row r="44" spans="1:19" x14ac:dyDescent="0.25">
      <c r="F44" s="51"/>
    </row>
    <row r="45" spans="1:19" x14ac:dyDescent="0.25">
      <c r="F45" s="51"/>
    </row>
    <row r="46" spans="1:19" x14ac:dyDescent="0.25">
      <c r="F46" s="51"/>
    </row>
  </sheetData>
  <mergeCells count="10">
    <mergeCell ref="B9:D9"/>
    <mergeCell ref="B10:D10"/>
    <mergeCell ref="B12:D12"/>
    <mergeCell ref="A35:B35"/>
    <mergeCell ref="A28:B28"/>
    <mergeCell ref="A33:B33"/>
    <mergeCell ref="A23:B23"/>
    <mergeCell ref="A29:B29"/>
    <mergeCell ref="A30:B30"/>
    <mergeCell ref="A31:B31"/>
  </mergeCells>
  <pageMargins left="0.23622047244094491" right="0.23622047244094491" top="0.35433070866141736" bottom="0.35433070866141736" header="0.31496062992125984" footer="0.31496062992125984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17.1</vt:lpstr>
      <vt:lpstr>'17.1'!Print_Area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Piqueras Albert</dc:creator>
  <cp:lastModifiedBy>Maria manuela Gonzalez Martinez</cp:lastModifiedBy>
  <cp:lastPrinted>2025-10-30T14:58:41Z</cp:lastPrinted>
  <dcterms:created xsi:type="dcterms:W3CDTF">2023-04-20T07:25:27Z</dcterms:created>
  <dcterms:modified xsi:type="dcterms:W3CDTF">2026-01-28T12:37:31Z</dcterms:modified>
</cp:coreProperties>
</file>